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D37" i="1" l="1"/>
  <c r="D41" i="1" l="1"/>
  <c r="A9" i="1"/>
  <c r="A11" i="1" s="1"/>
  <c r="A12" i="1" s="1"/>
  <c r="A14" i="1" s="1"/>
  <c r="A15" i="1" s="1"/>
  <c r="A16" i="1" s="1"/>
  <c r="A17" i="1" s="1"/>
  <c r="D39" i="1"/>
  <c r="A18" i="1" l="1"/>
  <c r="A19" i="1" s="1"/>
  <c r="A20" i="1" s="1"/>
  <c r="A21" i="1" s="1"/>
  <c r="A22" i="1" s="1"/>
  <c r="A25" i="1" s="1"/>
  <c r="A28" i="1" s="1"/>
  <c r="A29" i="1" s="1"/>
  <c r="A30" i="1" s="1"/>
  <c r="A31" i="1" s="1"/>
  <c r="A32" i="1" l="1"/>
  <c r="A35" i="1" s="1"/>
  <c r="A36" i="1" s="1"/>
</calcChain>
</file>

<file path=xl/sharedStrings.xml><?xml version="1.0" encoding="utf-8"?>
<sst xmlns="http://schemas.openxmlformats.org/spreadsheetml/2006/main" count="95" uniqueCount="66">
  <si>
    <t>Приложение № 1</t>
  </si>
  <si>
    <t>Перечень объектов</t>
  </si>
  <si>
    <t>на выполнение плановых работ по техническому обслуживанию автоматических ворот и шлагбаумов на объектах филиала ПАО "Россети Московский регион" - Северные электрические сети в 2026 г.</t>
  </si>
  <si>
    <t>№ п/п</t>
  </si>
  <si>
    <t>Ворота откатные</t>
  </si>
  <si>
    <t>034-20053</t>
  </si>
  <si>
    <t>Шлагбаум</t>
  </si>
  <si>
    <t>031-020107</t>
  </si>
  <si>
    <t>081-000004119704</t>
  </si>
  <si>
    <t>Мытищинский p-он, пос. Пирогово,ул. Пионерская, д.З (база)</t>
  </si>
  <si>
    <t>034-20051</t>
  </si>
  <si>
    <t>М.О., Мытищинский р-н, д. Манюхино, ПС №676 «Уча»</t>
  </si>
  <si>
    <t>034-20126</t>
  </si>
  <si>
    <t>М.О.г .Химки, Юбилейный проспект, д.81, Химкинский РЭС (база)</t>
  </si>
  <si>
    <t>031-010524</t>
  </si>
  <si>
    <t>Ворота распашные</t>
  </si>
  <si>
    <t>М.О., г. Химки, Коммунальный проезд, д.18 ПС№671 «Старбеево»</t>
  </si>
  <si>
    <t>031-020194</t>
  </si>
  <si>
    <t>031-010215</t>
  </si>
  <si>
    <t>г. Клин, ул. Чайковского, д.86, Клинский РЭС</t>
  </si>
  <si>
    <t>031-020364</t>
  </si>
  <si>
    <t>г. Москва, ул. Руставели, д.2, пром. зона</t>
  </si>
  <si>
    <t>031-012001</t>
  </si>
  <si>
    <t>Ворота секционные</t>
  </si>
  <si>
    <t>019-10004</t>
  </si>
  <si>
    <t>г. Дмитров, ул. Космонавтов, д.46, Дитровский РЭС</t>
  </si>
  <si>
    <t>034-20049</t>
  </si>
  <si>
    <t>г. Дмитров, Ковригинское ш., д.31,Дмитровский РЭС</t>
  </si>
  <si>
    <t>019-3</t>
  </si>
  <si>
    <t>019-41014</t>
  </si>
  <si>
    <t>019-101001</t>
  </si>
  <si>
    <t>019-20162</t>
  </si>
  <si>
    <t>019-10081</t>
  </si>
  <si>
    <t>019-10250</t>
  </si>
  <si>
    <t>081-000004119703</t>
  </si>
  <si>
    <t>М.О., Пушкинский p-он, п. Софрино ул. Сетевая, 13, ПС №215 «Н.Софрино»</t>
  </si>
  <si>
    <t>034-10932</t>
  </si>
  <si>
    <t>081-000004121444</t>
  </si>
  <si>
    <t>081-000004121454</t>
  </si>
  <si>
    <t>034-20047</t>
  </si>
  <si>
    <t>М.О., г. Мытищи, 2-й Щелковский проезд, д.10, ПС№198 «Н.Подлипки»</t>
  </si>
  <si>
    <t>034-20650</t>
  </si>
  <si>
    <t>М.О. г. Сергиев Посад, Ярославское шоссе, д.1Б</t>
  </si>
  <si>
    <t>034-20024</t>
  </si>
  <si>
    <t>В том числе:</t>
  </si>
  <si>
    <t>Начальник СЭЗиС</t>
  </si>
  <si>
    <t xml:space="preserve">                      </t>
  </si>
  <si>
    <t xml:space="preserve">       к Техническому заданию</t>
  </si>
  <si>
    <t>Всего механизмов (шт.)</t>
  </si>
  <si>
    <t>М.о. г. Королев, ул. Гагарина 4</t>
  </si>
  <si>
    <t>_________________________________А.С. Пятанов</t>
  </si>
  <si>
    <t>Наименование механизма</t>
  </si>
  <si>
    <t>Адреса объектов установленных механизмов</t>
  </si>
  <si>
    <t>количество (шт.)</t>
  </si>
  <si>
    <t>Инвентарный номер</t>
  </si>
  <si>
    <t>М.о. г.Солнечногорск, ул. Красноармейская, д.б. Солнечногорский РЭС (база)</t>
  </si>
  <si>
    <t>М.о. г. Долгопрудный, мкр-н Хлебниково, проезд Цветочный, стр.5, Мытищинский РЭС(база)</t>
  </si>
  <si>
    <t>М.О. г. Красногорск, ул. Октябрьская д.11, ПС №82 «Павшино»</t>
  </si>
  <si>
    <t>С.п.Синьково, Синьковский участок Дмитровского РЭС</t>
  </si>
  <si>
    <t>д. Юрьево, ПС№824 Дмитровский РЭС</t>
  </si>
  <si>
    <t>с. Рогачево, Рогочевский уч-к Дмитровского РЭС</t>
  </si>
  <si>
    <t>п.Икша, Икшанского уч-ка Дмитровского РЭС</t>
  </si>
  <si>
    <t xml:space="preserve">Ворот откатных  (шт.)        </t>
  </si>
  <si>
    <t xml:space="preserve">Ворот секционных  (шт.)           </t>
  </si>
  <si>
    <t xml:space="preserve">Ворот распашных   (шт.)           </t>
  </si>
  <si>
    <t xml:space="preserve">Шлагбаумов   (шт.)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</si>
</sst>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7" fontId="4" fillId="0" borderId="0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3" fillId="0" borderId="3" xfId="0" applyFont="1" applyBorder="1" applyAlignment="1">
      <alignment horizontal="center" vertical="center" wrapText="1"/>
    </xf>
    <xf numFmtId="0" fontId="0" fillId="0" borderId="11" xfId="0" applyBorder="1"/>
    <xf numFmtId="0" fontId="0" fillId="0" borderId="18" xfId="0" applyBorder="1"/>
    <xf numFmtId="0" fontId="6" fillId="2" borderId="3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/>
    </xf>
    <xf numFmtId="0" fontId="0" fillId="2" borderId="13" xfId="0" applyFill="1" applyBorder="1"/>
    <xf numFmtId="0" fontId="7" fillId="0" borderId="0" xfId="0" applyFont="1" applyBorder="1" applyAlignment="1">
      <alignment vertical="top" wrapText="1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19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22" workbookViewId="0">
      <selection activeCell="D45" sqref="D45"/>
    </sheetView>
  </sheetViews>
  <sheetFormatPr defaultRowHeight="15" x14ac:dyDescent="0.25"/>
  <cols>
    <col min="1" max="1" width="6.5703125" customWidth="1"/>
    <col min="2" max="2" width="28.42578125" customWidth="1"/>
    <col min="3" max="3" width="57" customWidth="1"/>
    <col min="5" max="5" width="20.85546875" customWidth="1"/>
  </cols>
  <sheetData>
    <row r="1" spans="1:6" ht="21" customHeight="1" x14ac:dyDescent="0.25">
      <c r="A1" s="1"/>
      <c r="E1" s="31" t="s">
        <v>0</v>
      </c>
    </row>
    <row r="2" spans="1:6" ht="16.5" customHeight="1" x14ac:dyDescent="0.25">
      <c r="A2" s="1" t="s">
        <v>46</v>
      </c>
      <c r="D2" s="55" t="s">
        <v>47</v>
      </c>
      <c r="E2" s="55"/>
    </row>
    <row r="3" spans="1:6" ht="51.75" customHeight="1" x14ac:dyDescent="0.25">
      <c r="A3" s="2"/>
    </row>
    <row r="4" spans="1:6" ht="18" customHeight="1" x14ac:dyDescent="0.25">
      <c r="A4" s="41" t="s">
        <v>1</v>
      </c>
      <c r="B4" s="41"/>
      <c r="C4" s="41"/>
      <c r="D4" s="41"/>
      <c r="E4" s="41"/>
    </row>
    <row r="5" spans="1:6" ht="41.25" customHeight="1" thickBot="1" x14ac:dyDescent="0.3">
      <c r="A5" s="40" t="s">
        <v>2</v>
      </c>
      <c r="B5" s="40"/>
      <c r="C5" s="40"/>
      <c r="D5" s="40"/>
      <c r="E5" s="40"/>
    </row>
    <row r="6" spans="1:6" ht="32.25" thickBot="1" x14ac:dyDescent="0.3">
      <c r="A6" s="4" t="s">
        <v>3</v>
      </c>
      <c r="B6" s="4" t="s">
        <v>51</v>
      </c>
      <c r="C6" s="10" t="s">
        <v>52</v>
      </c>
      <c r="D6" s="10" t="s">
        <v>53</v>
      </c>
      <c r="E6" s="10" t="s">
        <v>54</v>
      </c>
    </row>
    <row r="7" spans="1:6" ht="15.75" x14ac:dyDescent="0.25">
      <c r="A7" s="54">
        <v>1</v>
      </c>
      <c r="B7" s="20" t="s">
        <v>4</v>
      </c>
      <c r="C7" s="42" t="s">
        <v>49</v>
      </c>
      <c r="D7" s="12">
        <v>1</v>
      </c>
      <c r="E7" s="12" t="s">
        <v>5</v>
      </c>
      <c r="F7" s="7"/>
    </row>
    <row r="8" spans="1:6" ht="15.75" x14ac:dyDescent="0.25">
      <c r="A8" s="38"/>
      <c r="B8" s="19" t="s">
        <v>6</v>
      </c>
      <c r="C8" s="43"/>
      <c r="D8" s="25">
        <v>1</v>
      </c>
      <c r="E8" s="11" t="s">
        <v>5</v>
      </c>
      <c r="F8" s="7"/>
    </row>
    <row r="9" spans="1:6" ht="15.75" x14ac:dyDescent="0.25">
      <c r="A9" s="36">
        <f>A7+1</f>
        <v>2</v>
      </c>
      <c r="B9" s="19" t="s">
        <v>4</v>
      </c>
      <c r="C9" s="44" t="s">
        <v>42</v>
      </c>
      <c r="D9" s="11">
        <v>1</v>
      </c>
      <c r="E9" s="11" t="s">
        <v>43</v>
      </c>
      <c r="F9" s="7"/>
    </row>
    <row r="10" spans="1:6" ht="15.75" x14ac:dyDescent="0.25">
      <c r="A10" s="38"/>
      <c r="B10" s="19" t="s">
        <v>6</v>
      </c>
      <c r="C10" s="43"/>
      <c r="D10" s="25">
        <v>2</v>
      </c>
      <c r="E10" s="11" t="s">
        <v>43</v>
      </c>
      <c r="F10" s="7"/>
    </row>
    <row r="11" spans="1:6" ht="31.5" x14ac:dyDescent="0.25">
      <c r="A11" s="11">
        <f>A9+1</f>
        <v>3</v>
      </c>
      <c r="B11" s="19" t="s">
        <v>4</v>
      </c>
      <c r="C11" s="19" t="s">
        <v>57</v>
      </c>
      <c r="D11" s="11">
        <v>1</v>
      </c>
      <c r="E11" s="11" t="s">
        <v>7</v>
      </c>
      <c r="F11" s="8"/>
    </row>
    <row r="12" spans="1:6" ht="31.5" customHeight="1" x14ac:dyDescent="0.25">
      <c r="A12" s="36">
        <f t="shared" ref="A12:A31" si="0">A11+1</f>
        <v>4</v>
      </c>
      <c r="B12" s="19" t="s">
        <v>4</v>
      </c>
      <c r="C12" s="44" t="s">
        <v>56</v>
      </c>
      <c r="D12" s="11">
        <v>2</v>
      </c>
      <c r="E12" s="11" t="s">
        <v>8</v>
      </c>
      <c r="F12" s="6"/>
    </row>
    <row r="13" spans="1:6" ht="31.5" customHeight="1" x14ac:dyDescent="0.25">
      <c r="A13" s="38"/>
      <c r="B13" s="19" t="s">
        <v>23</v>
      </c>
      <c r="C13" s="43"/>
      <c r="D13" s="28">
        <v>6</v>
      </c>
      <c r="E13" s="11" t="s">
        <v>34</v>
      </c>
      <c r="F13" s="6"/>
    </row>
    <row r="14" spans="1:6" ht="31.5" x14ac:dyDescent="0.25">
      <c r="A14" s="11">
        <f>A12+1</f>
        <v>5</v>
      </c>
      <c r="B14" s="19" t="s">
        <v>4</v>
      </c>
      <c r="C14" s="19" t="s">
        <v>9</v>
      </c>
      <c r="D14" s="11">
        <v>1</v>
      </c>
      <c r="E14" s="11" t="s">
        <v>10</v>
      </c>
      <c r="F14" s="6"/>
    </row>
    <row r="15" spans="1:6" ht="31.5" x14ac:dyDescent="0.25">
      <c r="A15" s="11">
        <f t="shared" si="0"/>
        <v>6</v>
      </c>
      <c r="B15" s="19" t="s">
        <v>4</v>
      </c>
      <c r="C15" s="19" t="s">
        <v>11</v>
      </c>
      <c r="D15" s="11">
        <v>1</v>
      </c>
      <c r="E15" s="11" t="s">
        <v>12</v>
      </c>
      <c r="F15" s="6"/>
    </row>
    <row r="16" spans="1:6" ht="31.5" x14ac:dyDescent="0.25">
      <c r="A16" s="11">
        <f t="shared" si="0"/>
        <v>7</v>
      </c>
      <c r="B16" s="22" t="s">
        <v>4</v>
      </c>
      <c r="C16" s="19" t="s">
        <v>13</v>
      </c>
      <c r="D16" s="11">
        <v>1</v>
      </c>
      <c r="E16" s="11" t="s">
        <v>14</v>
      </c>
      <c r="F16" s="6"/>
    </row>
    <row r="17" spans="1:6" ht="15.75" x14ac:dyDescent="0.25">
      <c r="A17" s="11">
        <f t="shared" si="0"/>
        <v>8</v>
      </c>
      <c r="B17" s="19" t="s">
        <v>4</v>
      </c>
      <c r="C17" s="19" t="s">
        <v>21</v>
      </c>
      <c r="D17" s="11">
        <v>1</v>
      </c>
      <c r="E17" s="11" t="s">
        <v>22</v>
      </c>
      <c r="F17" s="6"/>
    </row>
    <row r="18" spans="1:6" ht="31.5" x14ac:dyDescent="0.25">
      <c r="A18" s="11">
        <f>A17+1</f>
        <v>9</v>
      </c>
      <c r="B18" s="19" t="s">
        <v>4</v>
      </c>
      <c r="C18" s="19" t="s">
        <v>55</v>
      </c>
      <c r="D18" s="11">
        <v>1</v>
      </c>
      <c r="E18" s="11" t="s">
        <v>18</v>
      </c>
      <c r="F18" s="6"/>
    </row>
    <row r="19" spans="1:6" ht="30.75" customHeight="1" x14ac:dyDescent="0.25">
      <c r="A19" s="11">
        <f>A18+1</f>
        <v>10</v>
      </c>
      <c r="B19" s="21" t="s">
        <v>6</v>
      </c>
      <c r="C19" s="44" t="s">
        <v>16</v>
      </c>
      <c r="D19" s="26">
        <v>1</v>
      </c>
      <c r="E19" s="13" t="s">
        <v>17</v>
      </c>
    </row>
    <row r="20" spans="1:6" ht="31.5" customHeight="1" x14ac:dyDescent="0.25">
      <c r="A20" s="11">
        <f t="shared" si="0"/>
        <v>11</v>
      </c>
      <c r="B20" s="19" t="s">
        <v>15</v>
      </c>
      <c r="C20" s="43"/>
      <c r="D20" s="11">
        <v>1</v>
      </c>
      <c r="E20" s="11" t="s">
        <v>17</v>
      </c>
      <c r="F20" s="6"/>
    </row>
    <row r="21" spans="1:6" ht="31.5" x14ac:dyDescent="0.25">
      <c r="A21" s="11">
        <f t="shared" si="0"/>
        <v>12</v>
      </c>
      <c r="B21" s="19" t="s">
        <v>15</v>
      </c>
      <c r="C21" s="19" t="s">
        <v>40</v>
      </c>
      <c r="D21" s="11">
        <v>1</v>
      </c>
      <c r="E21" s="11" t="s">
        <v>41</v>
      </c>
      <c r="F21" s="7"/>
    </row>
    <row r="22" spans="1:6" ht="15.75" x14ac:dyDescent="0.25">
      <c r="A22" s="36">
        <f>A21+1</f>
        <v>13</v>
      </c>
      <c r="B22" s="19" t="s">
        <v>4</v>
      </c>
      <c r="C22" s="44" t="s">
        <v>25</v>
      </c>
      <c r="D22" s="11">
        <v>1</v>
      </c>
      <c r="E22" s="11" t="s">
        <v>26</v>
      </c>
      <c r="F22" s="7"/>
    </row>
    <row r="23" spans="1:6" ht="15.75" x14ac:dyDescent="0.25">
      <c r="A23" s="37"/>
      <c r="B23" s="19" t="s">
        <v>23</v>
      </c>
      <c r="C23" s="53"/>
      <c r="D23" s="28">
        <v>4</v>
      </c>
      <c r="E23" s="11" t="s">
        <v>24</v>
      </c>
      <c r="F23" s="6"/>
    </row>
    <row r="24" spans="1:6" ht="15.75" x14ac:dyDescent="0.25">
      <c r="A24" s="38"/>
      <c r="B24" s="19" t="s">
        <v>6</v>
      </c>
      <c r="C24" s="43"/>
      <c r="D24" s="25">
        <v>1</v>
      </c>
      <c r="E24" s="11" t="s">
        <v>26</v>
      </c>
      <c r="F24" s="6"/>
    </row>
    <row r="25" spans="1:6" ht="15.75" x14ac:dyDescent="0.25">
      <c r="A25" s="36">
        <f>A22+1</f>
        <v>14</v>
      </c>
      <c r="B25" s="19" t="s">
        <v>23</v>
      </c>
      <c r="C25" s="44" t="s">
        <v>27</v>
      </c>
      <c r="D25" s="28">
        <v>3</v>
      </c>
      <c r="E25" s="11" t="s">
        <v>28</v>
      </c>
      <c r="F25" s="7"/>
    </row>
    <row r="26" spans="1:6" ht="15.75" x14ac:dyDescent="0.25">
      <c r="A26" s="37"/>
      <c r="B26" s="19" t="s">
        <v>6</v>
      </c>
      <c r="C26" s="53"/>
      <c r="D26" s="25">
        <v>1</v>
      </c>
      <c r="E26" s="11" t="s">
        <v>29</v>
      </c>
      <c r="F26" s="7"/>
    </row>
    <row r="27" spans="1:6" ht="13.5" customHeight="1" x14ac:dyDescent="0.25">
      <c r="A27" s="38"/>
      <c r="B27" s="19" t="s">
        <v>4</v>
      </c>
      <c r="C27" s="43"/>
      <c r="D27" s="11">
        <v>1</v>
      </c>
      <c r="E27" s="11" t="s">
        <v>28</v>
      </c>
      <c r="F27" s="7"/>
    </row>
    <row r="28" spans="1:6" ht="31.5" x14ac:dyDescent="0.25">
      <c r="A28" s="11">
        <f>A25+1</f>
        <v>15</v>
      </c>
      <c r="B28" s="19" t="s">
        <v>23</v>
      </c>
      <c r="C28" s="19" t="s">
        <v>58</v>
      </c>
      <c r="D28" s="28">
        <v>1</v>
      </c>
      <c r="E28" s="11" t="s">
        <v>30</v>
      </c>
      <c r="F28" s="7"/>
    </row>
    <row r="29" spans="1:6" ht="15.75" x14ac:dyDescent="0.25">
      <c r="A29" s="11">
        <f t="shared" si="0"/>
        <v>16</v>
      </c>
      <c r="B29" s="19" t="s">
        <v>23</v>
      </c>
      <c r="C29" s="19" t="s">
        <v>59</v>
      </c>
      <c r="D29" s="28">
        <v>2</v>
      </c>
      <c r="E29" s="11" t="s">
        <v>31</v>
      </c>
      <c r="F29" s="7"/>
    </row>
    <row r="30" spans="1:6" ht="15.75" x14ac:dyDescent="0.25">
      <c r="A30" s="11">
        <f t="shared" si="0"/>
        <v>17</v>
      </c>
      <c r="B30" s="19" t="s">
        <v>23</v>
      </c>
      <c r="C30" s="19" t="s">
        <v>60</v>
      </c>
      <c r="D30" s="28">
        <v>2</v>
      </c>
      <c r="E30" s="11" t="s">
        <v>32</v>
      </c>
      <c r="F30" s="6"/>
    </row>
    <row r="31" spans="1:6" ht="15.75" x14ac:dyDescent="0.25">
      <c r="A31" s="11">
        <f t="shared" si="0"/>
        <v>18</v>
      </c>
      <c r="B31" s="19" t="s">
        <v>23</v>
      </c>
      <c r="C31" s="19" t="s">
        <v>61</v>
      </c>
      <c r="D31" s="28">
        <v>1</v>
      </c>
      <c r="E31" s="11" t="s">
        <v>33</v>
      </c>
      <c r="F31" s="7"/>
    </row>
    <row r="32" spans="1:6" ht="15.75" customHeight="1" x14ac:dyDescent="0.25">
      <c r="A32" s="36">
        <f>A31+1</f>
        <v>19</v>
      </c>
      <c r="B32" s="39" t="s">
        <v>23</v>
      </c>
      <c r="C32" s="44" t="s">
        <v>35</v>
      </c>
      <c r="D32" s="52">
        <v>3</v>
      </c>
      <c r="E32" s="11" t="s">
        <v>36</v>
      </c>
      <c r="F32" s="7"/>
    </row>
    <row r="33" spans="1:6" ht="15.75" x14ac:dyDescent="0.25">
      <c r="A33" s="37"/>
      <c r="B33" s="39"/>
      <c r="C33" s="53"/>
      <c r="D33" s="52"/>
      <c r="E33" s="11" t="s">
        <v>37</v>
      </c>
      <c r="F33" s="7"/>
    </row>
    <row r="34" spans="1:6" ht="15.75" x14ac:dyDescent="0.25">
      <c r="A34" s="38"/>
      <c r="B34" s="39"/>
      <c r="C34" s="53"/>
      <c r="D34" s="52"/>
      <c r="E34" s="11" t="s">
        <v>38</v>
      </c>
      <c r="F34" s="7"/>
    </row>
    <row r="35" spans="1:6" ht="22.5" customHeight="1" x14ac:dyDescent="0.25">
      <c r="A35" s="23">
        <f>A32+1</f>
        <v>20</v>
      </c>
      <c r="B35" s="19" t="s">
        <v>4</v>
      </c>
      <c r="C35" s="43"/>
      <c r="D35" s="23">
        <v>1</v>
      </c>
      <c r="E35" s="11" t="s">
        <v>39</v>
      </c>
      <c r="F35" s="7"/>
    </row>
    <row r="36" spans="1:6" ht="15.75" x14ac:dyDescent="0.25">
      <c r="A36" s="11">
        <f>A35+1</f>
        <v>21</v>
      </c>
      <c r="B36" s="19" t="s">
        <v>6</v>
      </c>
      <c r="C36" s="19" t="s">
        <v>19</v>
      </c>
      <c r="D36" s="25">
        <v>1</v>
      </c>
      <c r="E36" s="11" t="s">
        <v>20</v>
      </c>
      <c r="F36" s="6"/>
    </row>
    <row r="37" spans="1:6" ht="15.75" x14ac:dyDescent="0.25">
      <c r="A37" s="35" t="s">
        <v>48</v>
      </c>
      <c r="B37" s="35"/>
      <c r="C37" s="35"/>
      <c r="D37" s="16">
        <f>SUM(D7:D36)</f>
        <v>44</v>
      </c>
      <c r="E37" s="9"/>
    </row>
    <row r="38" spans="1:6" ht="15.75" x14ac:dyDescent="0.25">
      <c r="A38" s="32" t="s">
        <v>44</v>
      </c>
      <c r="B38" s="33"/>
      <c r="C38" s="34"/>
      <c r="D38" s="17"/>
      <c r="E38" s="18"/>
    </row>
    <row r="39" spans="1:6" ht="15.75" x14ac:dyDescent="0.25">
      <c r="A39" s="46" t="s">
        <v>62</v>
      </c>
      <c r="B39" s="47"/>
      <c r="C39" s="48"/>
      <c r="D39" s="24">
        <f>D7+D9+D11+D12+D14+D15+D16+D17+D35+D18+D27+D22</f>
        <v>13</v>
      </c>
      <c r="E39" s="30"/>
    </row>
    <row r="40" spans="1:6" ht="15.75" x14ac:dyDescent="0.25">
      <c r="A40" s="46" t="s">
        <v>63</v>
      </c>
      <c r="B40" s="47"/>
      <c r="C40" s="48"/>
      <c r="D40" s="29">
        <v>22</v>
      </c>
      <c r="E40" s="14"/>
    </row>
    <row r="41" spans="1:6" ht="15.75" x14ac:dyDescent="0.25">
      <c r="A41" s="46" t="s">
        <v>64</v>
      </c>
      <c r="B41" s="47"/>
      <c r="C41" s="48"/>
      <c r="D41" s="24">
        <f>D20+D21</f>
        <v>2</v>
      </c>
      <c r="E41" s="14"/>
    </row>
    <row r="42" spans="1:6" ht="16.5" thickBot="1" x14ac:dyDescent="0.3">
      <c r="A42" s="49" t="s">
        <v>65</v>
      </c>
      <c r="B42" s="50"/>
      <c r="C42" s="51"/>
      <c r="D42" s="27">
        <f>D24+D26+D36+D10+D8+D19</f>
        <v>7</v>
      </c>
      <c r="E42" s="15"/>
    </row>
    <row r="43" spans="1:6" ht="15.75" x14ac:dyDescent="0.25">
      <c r="A43" s="3"/>
    </row>
    <row r="44" spans="1:6" ht="15.75" x14ac:dyDescent="0.25">
      <c r="A44" s="3"/>
    </row>
    <row r="45" spans="1:6" ht="15.75" x14ac:dyDescent="0.25">
      <c r="A45" s="45" t="s">
        <v>45</v>
      </c>
      <c r="B45" s="45"/>
      <c r="C45" s="5" t="s">
        <v>50</v>
      </c>
    </row>
  </sheetData>
  <mergeCells count="25">
    <mergeCell ref="D2:E2"/>
    <mergeCell ref="A7:A8"/>
    <mergeCell ref="A9:A10"/>
    <mergeCell ref="A12:A13"/>
    <mergeCell ref="A22:A24"/>
    <mergeCell ref="A25:A27"/>
    <mergeCell ref="A5:E5"/>
    <mergeCell ref="A4:E4"/>
    <mergeCell ref="C7:C8"/>
    <mergeCell ref="C9:C10"/>
    <mergeCell ref="A45:B45"/>
    <mergeCell ref="A40:C40"/>
    <mergeCell ref="A39:C39"/>
    <mergeCell ref="A41:C41"/>
    <mergeCell ref="A42:C42"/>
    <mergeCell ref="C12:C13"/>
    <mergeCell ref="D32:D34"/>
    <mergeCell ref="C19:C20"/>
    <mergeCell ref="C22:C24"/>
    <mergeCell ref="C25:C27"/>
    <mergeCell ref="C32:C35"/>
    <mergeCell ref="A38:C38"/>
    <mergeCell ref="A37:C37"/>
    <mergeCell ref="A32:A34"/>
    <mergeCell ref="B32:B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2026-04-21T07:36:04Z</dcterms:modified>
</cp:coreProperties>
</file>